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D41" i="1"/>
  <c r="AM41" s="1"/>
  <c r="I41"/>
  <c r="M41"/>
  <c r="N41"/>
  <c r="O41"/>
  <c r="R41"/>
  <c r="S41"/>
  <c r="V41"/>
  <c r="AB41"/>
  <c r="AE41"/>
  <c r="AG41"/>
  <c r="AH41"/>
  <c r="AL41"/>
  <c r="AM6"/>
  <c r="AM8"/>
  <c r="AM9"/>
  <c r="AM17"/>
  <c r="AM20"/>
  <c r="AM21"/>
  <c r="AM24"/>
  <c r="AM25"/>
  <c r="AM30"/>
  <c r="AM33"/>
  <c r="AM35"/>
  <c r="AM36"/>
  <c r="AM38"/>
  <c r="AM40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<sst xmlns="http://schemas.openxmlformats.org/spreadsheetml/2006/main" count="151" uniqueCount="78">
  <si>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</si>
  <si>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</si>
  <si>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</si>
  <si>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</si>
  <si>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</si>
  <si>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</si>
  <si>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</si>
  <si>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</si>
  <si>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</si>
  <si>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</si>
  <si>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</si>
  <si>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</si>
  <si>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</si>
  <si>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</si>
  <si>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</si>
  <si>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</si>
  <si>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</si>
  <si>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</si>
  <si>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</si>
  <si>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</si>
  <si>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</si>
  <si>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</si>
  <si>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</si>
  <si>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</si>
  <si>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</si>
  <si>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</si>
  <si>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</si>
  <si>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</si>
  <si>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</si>
  <si>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</si>
  <si>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</si>
  <si>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</si>
  <si>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</si>
  <si>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</si>
  <si>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</si>
  <si>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</si>
  <si>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</si>
  <si>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</si>
  <si>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</si>
  <si>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</si>
  <si>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Other Ores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</si>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</sst>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C41" sqref="C41:AM4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>
        <v>95443.000000000015</v>
      </c>
      <c r="E6" s="31"/>
      <c r="F6" s="31"/>
      <c r="G6" s="31"/>
      <c r="H6" s="31"/>
      <c r="I6" s="31"/>
      <c r="J6" s="31"/>
      <c r="K6" s="31"/>
      <c r="L6" s="31"/>
      <c r="M6" s="31">
        <v>69127.199999999997</v>
      </c>
      <c r="N6" s="31">
        <v>36300.9</v>
      </c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f>SUM(D6:AL6)</f>
        <v>200871.1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>
        <v>413.6</v>
      </c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>
        <v>1143.1000000000001</v>
      </c>
      <c r="AF8" s="31"/>
      <c r="AG8" s="31"/>
      <c r="AH8" s="31"/>
      <c r="AI8" s="31"/>
      <c r="AJ8" s="31"/>
      <c r="AK8" s="31"/>
      <c r="AL8" s="31"/>
      <c r="AM8" s="33">
        <f>SUM(D8:AL8)</f>
        <v>1556.7000000000003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>
        <v>1364.5</v>
      </c>
      <c r="AM9" s="33">
        <f>SUM(D9:AL9)</f>
        <v>1364.5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v>0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v>0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>
        <v>61</v>
      </c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f>SUM(D17:AL17)</f>
        <v>61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>
        <v>805922.20000000019</v>
      </c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>
        <v>5585.6</v>
      </c>
      <c r="AM20" s="33">
        <f>SUM(D20:AL20)</f>
        <v>811507.80000000016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>
        <v>119921.09999999999</v>
      </c>
      <c r="E21" s="31"/>
      <c r="F21" s="31"/>
      <c r="G21" s="31"/>
      <c r="H21" s="31"/>
      <c r="I21" s="31">
        <v>2563</v>
      </c>
      <c r="J21" s="31"/>
      <c r="K21" s="31"/>
      <c r="L21" s="31"/>
      <c r="M21" s="31">
        <v>90019.9</v>
      </c>
      <c r="N21" s="31">
        <v>11766</v>
      </c>
      <c r="O21" s="31"/>
      <c r="P21" s="31"/>
      <c r="Q21" s="31"/>
      <c r="R21" s="31"/>
      <c r="S21" s="31">
        <v>3823.7</v>
      </c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>
        <v>7238.3</v>
      </c>
      <c r="AH21" s="31">
        <v>10884.7</v>
      </c>
      <c r="AI21" s="31"/>
      <c r="AJ21" s="31"/>
      <c r="AK21" s="31"/>
      <c r="AL21" s="31"/>
      <c r="AM21" s="33">
        <f>SUM(D21:AL21)</f>
        <v>246216.7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v>0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>
        <v>122.2</v>
      </c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f>SUM(D24:AL24)</f>
        <v>122.2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>
        <v>62104.899999999994</v>
      </c>
      <c r="E25" s="31"/>
      <c r="F25" s="31"/>
      <c r="G25" s="31"/>
      <c r="H25" s="31"/>
      <c r="I25" s="31"/>
      <c r="J25" s="31"/>
      <c r="K25" s="31"/>
      <c r="L25" s="31"/>
      <c r="M25" s="31"/>
      <c r="N25" s="31">
        <v>7956</v>
      </c>
      <c r="O25" s="31"/>
      <c r="P25" s="31"/>
      <c r="Q25" s="31"/>
      <c r="R25" s="31"/>
      <c r="S25" s="31"/>
      <c r="T25" s="31"/>
      <c r="U25" s="31"/>
      <c r="V25" s="31">
        <v>27471.1</v>
      </c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3">
        <f>SUM(D25:AL25)</f>
        <v>97532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v>0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>
        <v>2646731.2999999989</v>
      </c>
      <c r="E30" s="31"/>
      <c r="F30" s="31"/>
      <c r="G30" s="31"/>
      <c r="H30" s="31"/>
      <c r="I30" s="31">
        <v>7629.2000000000007</v>
      </c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>
        <v>3762</v>
      </c>
      <c r="W30" s="31"/>
      <c r="X30" s="31"/>
      <c r="Y30" s="31"/>
      <c r="Z30" s="31"/>
      <c r="AA30" s="31"/>
      <c r="AB30" s="31">
        <v>3133393.7</v>
      </c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3">
        <f>SUM(D30:AL30)</f>
        <v>5791516.1999999993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v>0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>
        <v>35965.4</v>
      </c>
      <c r="O33" s="31"/>
      <c r="P33" s="31"/>
      <c r="Q33" s="31"/>
      <c r="R33" s="31"/>
      <c r="S33" s="31"/>
      <c r="T33" s="31"/>
      <c r="U33" s="31"/>
      <c r="V33" s="31">
        <v>58890</v>
      </c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f>SUM(D33:AL33)</f>
        <v>94855.4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>
        <v>46931.299999999988</v>
      </c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3">
        <f>SUM(D35:AL35)</f>
        <v>46931.299999999988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>
        <v>15262.199999999999</v>
      </c>
      <c r="E36" s="32"/>
      <c r="F36" s="32"/>
      <c r="G36" s="32"/>
      <c r="H36" s="32"/>
      <c r="I36" s="32">
        <v>1323.6</v>
      </c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f>SUM(D36:AL36)</f>
        <v>16585.8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>
        <v>0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>
        <v>43416.19999999999</v>
      </c>
      <c r="O38" s="32"/>
      <c r="P38" s="32"/>
      <c r="Q38" s="32"/>
      <c r="R38" s="32">
        <v>1081976.3999999997</v>
      </c>
      <c r="S38" s="32"/>
      <c r="T38" s="32"/>
      <c r="U38" s="32"/>
      <c r="V38" s="32">
        <v>31290.299999999996</v>
      </c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>
        <v>64837.600000000013</v>
      </c>
      <c r="AM38" s="33">
        <f>SUM(D38:AL38)</f>
        <v>1221520.4999999998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>
        <v>1558</v>
      </c>
      <c r="J40" s="32"/>
      <c r="K40" s="32"/>
      <c r="L40" s="32"/>
      <c r="M40" s="32"/>
      <c r="N40" s="32">
        <v>5434.4</v>
      </c>
      <c r="O40" s="32">
        <v>2661</v>
      </c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3">
        <f>SUM(D40:AL40)</f>
        <v>9653.4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f>SUM(D6:D40)</f>
        <v>2986393.7999999989</v>
      </c>
      <c r="E41" s="34">
        <v>0</v>
      </c>
      <c r="F41" s="34">
        <v>0</v>
      </c>
      <c r="G41" s="34">
        <v>0</v>
      </c>
      <c r="H41" s="34">
        <v>0</v>
      </c>
      <c r="I41" s="34">
        <f>SUM(I6:I40)</f>
        <v>13073.800000000001</v>
      </c>
      <c r="J41" s="34">
        <v>0</v>
      </c>
      <c r="K41" s="34">
        <v>0</v>
      </c>
      <c r="L41" s="34">
        <v>0</v>
      </c>
      <c r="M41" s="34">
        <f>SUM(M6:M40)</f>
        <v>159147.09999999998</v>
      </c>
      <c r="N41" s="34">
        <f>SUM(N6:N40)</f>
        <v>141435.69999999998</v>
      </c>
      <c r="O41" s="34">
        <f>SUM(O6:O40)</f>
        <v>2661</v>
      </c>
      <c r="P41" s="34">
        <v>0</v>
      </c>
      <c r="Q41" s="34">
        <v>0</v>
      </c>
      <c r="R41" s="34">
        <f>SUM(R6:R40)</f>
        <v>1887898.5999999999</v>
      </c>
      <c r="S41" s="34">
        <f>SUM(S6:S40)</f>
        <v>3823.7</v>
      </c>
      <c r="T41" s="34">
        <v>0</v>
      </c>
      <c r="U41" s="34">
        <v>0</v>
      </c>
      <c r="V41" s="34">
        <f>SUM(V6:V40)</f>
        <v>121413.4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f>SUM(AB6:AB40)</f>
        <v>3133393.7</v>
      </c>
      <c r="AC41" s="34">
        <v>0</v>
      </c>
      <c r="AD41" s="34">
        <v>0</v>
      </c>
      <c r="AE41" s="34">
        <f>SUM(AE6:AE40)</f>
        <v>1143.1000000000001</v>
      </c>
      <c r="AF41" s="34">
        <v>0</v>
      </c>
      <c r="AG41" s="34">
        <f>SUM(AG6:AG40)</f>
        <v>7238.3</v>
      </c>
      <c r="AH41" s="34">
        <f>SUM(AH6:AH40)</f>
        <v>10884.7</v>
      </c>
      <c r="AI41" s="34">
        <v>0</v>
      </c>
      <c r="AJ41" s="34">
        <v>0</v>
      </c>
      <c r="AK41" s="34">
        <v>0</v>
      </c>
      <c r="AL41" s="34">
        <f>SUM(AL6:AL40)</f>
        <v>71787.700000000012</v>
      </c>
      <c r="AM41" s="34">
        <f>SUM(D41:AL41)</f>
        <v>8540294.5999999996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2021-10-26T08:58:50Z</dcterms:modified>
</cp:coreProperties>
</file>